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<sst xmlns="http://schemas.openxmlformats.org/spreadsheetml/2006/main" count="117" uniqueCount="70">
  <si>
    <t>Česká kuželkářská
asociace</t>
  </si>
  <si>
    <t>Zápis o utkání</t>
  </si>
  <si>
    <t xml:space="preserve">Kuželna:  </t>
  </si>
  <si>
    <t>KK Zábřeh</t>
  </si>
  <si>
    <t>Datum:  </t>
  </si>
  <si>
    <t>15.1.2022</t>
  </si>
  <si>
    <t>Domácí</t>
  </si>
  <si>
    <t>KK Zábřeh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</si>
  <si>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</si>
  <si>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</si>
  <si>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</si>
  <si>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</si>
  <si>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</si>
  <si>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</si>
  <si>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</si>
  <si>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</si>
  <si>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</si>
  <si>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</si>
  <si>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</si>
  <si>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</si>
  <si>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</si>
  <si>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</si>
  <si>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Sochor</t>
  </si>
  <si>
    <t>Tomáš</t>
  </si>
  <si>
    <t>Jan</t>
  </si>
  <si>
    <t>Flídr</t>
  </si>
  <si>
    <t>Stárek</t>
  </si>
  <si>
    <t>Jiří</t>
  </si>
  <si>
    <t>Ladislav</t>
  </si>
  <si>
    <t>Körner</t>
  </si>
  <si>
    <t>Davidík</t>
  </si>
  <si>
    <t>Michal</t>
  </si>
  <si>
    <t>Tezzele</t>
  </si>
  <si>
    <t>Martin</t>
  </si>
  <si>
    <t>Jaroslav</t>
  </si>
  <si>
    <t>Horňák</t>
  </si>
  <si>
    <t>Lukáš</t>
  </si>
  <si>
    <t>Antonín</t>
  </si>
  <si>
    <t>Michálek</t>
  </si>
  <si>
    <t>Janáč</t>
  </si>
  <si>
    <t>Celkový výkon družstva  </t>
  </si>
  <si>
    <t>Vedoucí družstva         Jméno:</t>
  </si>
  <si>
    <t>Lukáš Horňák</t>
  </si>
  <si>
    <t>Bodový zisk</t>
  </si>
  <si>
    <t>Antonín Sochor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</si>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</sst>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44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33</v>
      </c>
      <c r="P8" s="12">
        <v>1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31</v>
      </c>
      <c r="F9" s="18">
        <v>1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34</v>
      </c>
      <c r="P9" s="18">
        <v>1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36</v>
      </c>
      <c r="F10" s="18">
        <v>4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69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40</v>
      </c>
      <c r="F11" s="23">
        <v>4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52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151</v>
      </c>
      <c r="F12" s="28">
        <f>IF(ISNUMBER($G12),SUM(F8:F11),"")</f>
        <v>10</v>
      </c>
      <c r="G12" s="29">
        <f>IF(SUM($G8:$G11)+SUM($Q8:$Q11)&gt;0,SUM(G8:G11),"")</f>
        <v>500</v>
      </c>
      <c r="H12" s="27">
        <f>IF(ISNUMBER($G12),SUM(H8:H11),"")</f>
        <v>2</v>
      </c>
      <c r="I12" s="99"/>
      <c r="K12" s="96">
        <v>14145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42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41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36</v>
      </c>
      <c r="P14" s="18">
        <v>0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44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44</v>
      </c>
      <c r="P15" s="18">
        <v>2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37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52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159</v>
      </c>
      <c r="F17" s="28">
        <f>IF(ISNUMBER($G17),SUM(F13:F16),"")</f>
        <v>4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6367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173</v>
      </c>
      <c r="P17" s="28">
        <f>IF(ISNUMBER($G17),SUM(P13:P16),"")</f>
        <v>4</v>
      </c>
      <c r="Q17" s="29">
        <f>IF(SUM($G13:$G16)+SUM($Q13:$Q16)&gt;0,SUM(Q13:Q16),"")</f>
        <v>530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46</v>
      </c>
      <c r="F18" s="12">
        <v>2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53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43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0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79</v>
      </c>
      <c r="E20" s="18">
        <v>33</v>
      </c>
      <c r="F20" s="18">
        <v>0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43</v>
      </c>
      <c r="P20" s="18">
        <v>0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50</v>
      </c>
      <c r="P21" s="23">
        <v>0</v>
      </c>
      <c r="Q21" s="24">
        <f>IF(AND(ISBLANK(N21),ISBLANK(O21)),"",N21+O21)</f>
        <v>142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10058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536</v>
      </c>
      <c r="H22" s="27">
        <f>IF(ISNUMBER($G22),SUM(H18:H21),"")</f>
        <v>1.5</v>
      </c>
      <c r="I22" s="99"/>
      <c r="K22" s="96">
        <v>13312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190</v>
      </c>
      <c r="P22" s="28">
        <f>IF(ISNUMBER($G22),SUM(P18:P21),"")</f>
        <v>1</v>
      </c>
      <c r="Q22" s="29">
        <f>IF(SUM($G18:$G21)+SUM($Q18:$Q21)&gt;0,SUM(Q18:Q21),"")</f>
        <v>562</v>
      </c>
      <c r="R22" s="27">
        <f>IF(ISNUMBER($G22),SUM(R18:R21),"")</f>
        <v>2.5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86</v>
      </c>
      <c r="E23" s="12">
        <v>32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85</v>
      </c>
      <c r="O23" s="12">
        <v>36</v>
      </c>
      <c r="P23" s="12">
        <v>0</v>
      </c>
      <c r="Q23" s="13">
        <f>IF(AND(ISBLANK(N23),ISBLANK(O23)),"",N23+O23)</f>
        <v>121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42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39</v>
      </c>
      <c r="P24" s="18">
        <v>0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36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88</v>
      </c>
      <c r="O25" s="18">
        <v>27</v>
      </c>
      <c r="P25" s="18">
        <v>4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43</v>
      </c>
      <c r="P26" s="23">
        <v>0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22589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153</v>
      </c>
      <c r="F27" s="28">
        <f>IF(ISNUMBER($G27),SUM(F23:F26),"")</f>
        <v>6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6380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145</v>
      </c>
      <c r="P27" s="28">
        <f>IF(ISNUMBER($G27),SUM(P23:P26),"")</f>
        <v>4</v>
      </c>
      <c r="Q27" s="29">
        <f>IF(SUM($G23:$G26)+SUM($Q23:$Q26)&gt;0,SUM(Q23:Q26),"")</f>
        <v>503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53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92</v>
      </c>
      <c r="O28" s="12">
        <v>49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34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45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26</v>
      </c>
      <c r="F30" s="18">
        <v>0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92</v>
      </c>
      <c r="O30" s="18">
        <v>45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43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52</v>
      </c>
      <c r="P31" s="23">
        <v>2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14493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156</v>
      </c>
      <c r="F32" s="28">
        <f>IF(ISNUMBER($G32),SUM(F28:F31),"")</f>
        <v>2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11056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191</v>
      </c>
      <c r="P32" s="28">
        <f>IF(ISNUMBER($G32),SUM(P28:P31),"")</f>
        <v>4</v>
      </c>
      <c r="Q32" s="29">
        <f>IF(SUM($G28:$G31)+SUM($Q28:$Q31)&gt;0,SUM(Q28:Q31),"")</f>
        <v>553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45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80</v>
      </c>
      <c r="O33" s="12">
        <v>35</v>
      </c>
      <c r="P33" s="12">
        <v>2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44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99</v>
      </c>
      <c r="E35" s="18">
        <v>51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86</v>
      </c>
      <c r="O35" s="18">
        <v>31</v>
      </c>
      <c r="P35" s="18">
        <v>2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45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33</v>
      </c>
      <c r="P36" s="23">
        <v>1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554</v>
      </c>
      <c r="H37" s="27">
        <f>IF(ISNUMBER($G37),SUM(H33:H36),"")</f>
        <v>4</v>
      </c>
      <c r="I37" s="99"/>
      <c r="K37" s="96">
        <v>11959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134</v>
      </c>
      <c r="P37" s="28">
        <f>IF(ISNUMBER($G37),SUM(P33:P36),"")</f>
        <v>6</v>
      </c>
      <c r="Q37" s="29">
        <f>IF(SUM($G33:$G36)+SUM($Q33:$Q36)&gt;0,SUM(Q33:Q36),"")</f>
        <v>483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2197</v>
      </c>
      <c r="E39" s="34">
        <f>IF(ISNUMBER($G39),SUM(E12,E17,E22,E27,E32,E37),"")</f>
        <v>971</v>
      </c>
      <c r="F39" s="34">
        <f>IF(ISNUMBER($G39),SUM(F12,F17,F22,F27,F32,F37),"")</f>
        <v>31</v>
      </c>
      <c r="G39" s="35">
        <f>IF(SUM($G$8:$G$37)+SUM($Q$8:$Q$37)&gt;0,SUM(G12,G17,G22,G27,G32,G37),"")</f>
        <v>3168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2150</v>
      </c>
      <c r="O39" s="34">
        <f>IF(ISNUMBER($G39),SUM(O12,O17,O22,O27,O32,O37),"")</f>
        <v>1021</v>
      </c>
      <c r="P39" s="34">
        <f>IF(ISNUMBER($G39),SUM(P12,P17,P22,P27,P32,P37),"")</f>
        <v>23</v>
      </c>
      <c r="Q39" s="35">
        <f>IF(SUM($G$8:$G$37)+SUM($Q$8:$Q$37)&gt;0,SUM(Q12,Q17,Q22,Q27,Q32,Q37),"")</f>
        <v>3171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1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KK Jiskra Rýmařov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52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59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59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59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2022-01-15T18:37:13Z</dcterms:modified>
</cp:coreProperties>
</file>